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риложение 9-1" sheetId="1" r:id="rId1"/>
    <sheet name="Приложение 9 - 3" sheetId="2" r:id="rId2"/>
  </sheets>
  <definedNames>
    <definedName name="_xlnm._FilterDatabase" localSheetId="1" hidden="1">'Приложение 9 - 3'!$B$4</definedName>
    <definedName name="Print_Titles" localSheetId="1">'Приложение 9 - 3'!$4:$4</definedName>
    <definedName name="_xlnm.Print_Area" localSheetId="1">'Приложение 9 - 3'!$A$1:$E$24</definedName>
    <definedName name="_xlnm.Print_Area" localSheetId="0">'Приложение 9-1'!$A$1:$D$24</definedName>
  </definedNames>
  <calcPr calcId="144525"/>
</workbook>
</file>

<file path=xl/calcChain.xml><?xml version="1.0" encoding="utf-8"?>
<calcChain xmlns="http://schemas.openxmlformats.org/spreadsheetml/2006/main">
  <c r="C20" i="2" l="1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21" i="2" s="1"/>
  <c r="C23" i="1"/>
  <c r="C22" i="1"/>
  <c r="C21" i="1"/>
  <c r="C20" i="1"/>
  <c r="C19" i="1"/>
  <c r="C18" i="1"/>
  <c r="C17" i="1"/>
  <c r="C16" i="1"/>
  <c r="C15" i="1"/>
  <c r="C14" i="1"/>
  <c r="C13" i="1"/>
  <c r="C12" i="1"/>
  <c r="C24" i="1" s="1"/>
  <c r="C11" i="1"/>
  <c r="C10" i="1"/>
</calcChain>
</file>

<file path=xl/sharedStrings.xml><?xml version="1.0" encoding="utf-8"?>
<sst xmlns="http://schemas.openxmlformats.org/spreadsheetml/2006/main" count="44" uniqueCount="26">
  <si>
    <t>Приложение 9</t>
  </si>
  <si>
    <t>к решению сессии Совета депутатов Здвинского района Новосибирской области "О бюджете Здвинского района Новосибирской области на  2025 год и плановый период 2026 и 2027 годов"</t>
  </si>
  <si>
    <t>Распределение иных межбюджетных трансфертов из бюджета района местным бюджетам на 2025 год и плановый период 2026 и 2027 годов</t>
  </si>
  <si>
    <t>Таблица 1</t>
  </si>
  <si>
    <t xml:space="preserve"> Распределение иных межбюджетных трансфертов на поддержку мер по обеспечению сбалансированности бюджетов поселений Здвинского района на 2025 год</t>
  </si>
  <si>
    <t>руб.</t>
  </si>
  <si>
    <t xml:space="preserve">Наименование муниципальных образований </t>
  </si>
  <si>
    <t>Сумма</t>
  </si>
  <si>
    <t>Алексеевский сельсовет</t>
  </si>
  <si>
    <t>Верх-Каргатский сельсовет</t>
  </si>
  <si>
    <t>Верх-Урюмский сельсовет</t>
  </si>
  <si>
    <t>Горносталевский сельсовет</t>
  </si>
  <si>
    <t>Здвинский сельсовет</t>
  </si>
  <si>
    <t>Лянинский сельсовет</t>
  </si>
  <si>
    <t>Нижнеурюмский сельсовет</t>
  </si>
  <si>
    <t>Нижнечулымский сельсовет</t>
  </si>
  <si>
    <t>Новороссийский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</si>
  <si>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</si>
  <si>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</si>
  <si>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</si>
  <si>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</si>
  <si>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</si>
  <si>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>Всего</t>
  </si>
  <si>
    <t>таблица 3</t>
  </si>
  <si>
    <t>Приложения 9</t>
  </si>
  <si>
    <t xml:space="preserve"> Распределение иных межбюджетных трансфертов на выполнение функций органов местного самоуправления Здвинского района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</si>
</sst>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9" x14ac:knownFonts="1">
    <font>
      <sz val="10"/>
      <color theme="1"/>
      <name val="Arial Cyr"/>
    </font>
    <font>
      <sz val="10"/>
      <name val="Arial"/>
    </font>
    <font>
      <u/>
      <sz val="10"/>
      <color theme="11"/>
      <name val="Arial Cyr"/>
    </font>
    <font>
      <b/>
      <sz val="13"/>
      <name val="Arial"/>
    </font>
    <font>
      <b/>
      <sz val="12"/>
      <name val="Arial"/>
    </font>
    <font>
      <sz val="10"/>
      <name val="Times New Roman"/>
    </font>
    <font>
      <sz val="12"/>
      <name val="Arial"/>
    </font>
    <font>
      <sz val="11"/>
      <name val="Arial"/>
    </font>
    <font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 vertical="center" wrapText="1"/>
    </xf>
    <xf numFmtId="0" fontId="6" fillId="2" borderId="0" xfId="1" applyFont="1" applyFill="1" applyAlignment="1" applyProtection="1">
      <alignment horizontal="center" vertical="center" wrapText="1"/>
    </xf>
    <xf numFmtId="168" fontId="7" fillId="0" borderId="3" xfId="0" applyNumberFormat="1" applyFont="1" applyBorder="1"/>
    <xf numFmtId="4" fontId="7" fillId="0" borderId="3" xfId="0" applyNumberFormat="1" applyFont="1" applyBorder="1"/>
    <xf numFmtId="168" fontId="7" fillId="0" borderId="0" xfId="0" applyNumberFormat="1" applyFont="1"/>
    <xf numFmtId="168" fontId="4" fillId="0" borderId="0" xfId="0" applyNumberFormat="1" applyFont="1"/>
    <xf numFmtId="0" fontId="7" fillId="0" borderId="3" xfId="0" applyFont="1" applyBorder="1"/>
    <xf numFmtId="0" fontId="7" fillId="0" borderId="3" xfId="0" applyFont="1" applyBorder="1" applyAlignment="1">
      <alignment horizontal="left"/>
    </xf>
    <xf numFmtId="0" fontId="6" fillId="0" borderId="3" xfId="0" applyFont="1" applyBorder="1"/>
    <xf numFmtId="4" fontId="4" fillId="0" borderId="3" xfId="0" applyNumberFormat="1" applyFont="1" applyBorder="1"/>
    <xf numFmtId="4" fontId="8" fillId="0" borderId="3" xfId="0" applyNumberFormat="1" applyFont="1" applyBorder="1" applyAlignment="1">
      <alignment horizontal="right" vertical="center" wrapText="1"/>
    </xf>
    <xf numFmtId="168" fontId="5" fillId="0" borderId="0" xfId="0" applyNumberFormat="1" applyFon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"/>
  <sheetViews>
    <sheetView tabSelected="1" topLeftCell="A3" workbookViewId="0">
      <selection activeCell="I20" sqref="I20"/>
    </sheetView>
  </sheetViews>
  <sheetFormatPr defaultRowHeight="12.75" customHeight="1" x14ac:dyDescent="0.2"/>
  <cols>
    <col min="1" max="1" width="4.140625" customWidth="1"/>
    <col min="2" max="2" width="45.42578125" customWidth="1"/>
    <col min="3" max="3" width="21.85546875" customWidth="1"/>
  </cols>
  <sheetData>
    <row r="1" spans="2:5" x14ac:dyDescent="0.2">
      <c r="B1" s="1"/>
      <c r="C1" s="1" t="s">
        <v>0</v>
      </c>
      <c r="D1" s="1"/>
      <c r="E1" s="1"/>
    </row>
    <row r="2" spans="2:5" ht="91.5" customHeight="1" x14ac:dyDescent="0.2">
      <c r="B2" s="1"/>
      <c r="C2" s="20" t="s">
        <v>1</v>
      </c>
      <c r="D2" s="21"/>
      <c r="E2" s="2"/>
    </row>
    <row r="3" spans="2:5" x14ac:dyDescent="0.2">
      <c r="B3" s="1"/>
      <c r="C3" s="3"/>
      <c r="D3" s="4"/>
      <c r="E3" s="4"/>
    </row>
    <row r="4" spans="2:5" ht="51" customHeight="1" x14ac:dyDescent="0.25">
      <c r="B4" s="22" t="s">
        <v>2</v>
      </c>
      <c r="C4" s="23"/>
      <c r="D4" s="23"/>
      <c r="E4" s="4"/>
    </row>
    <row r="5" spans="2:5" x14ac:dyDescent="0.2">
      <c r="B5" s="1"/>
      <c r="C5" s="1"/>
      <c r="D5" s="5" t="s">
        <v>3</v>
      </c>
    </row>
    <row r="6" spans="2:5" ht="64.5" customHeight="1" x14ac:dyDescent="0.25">
      <c r="B6" s="24" t="s">
        <v>4</v>
      </c>
      <c r="C6" s="25"/>
      <c r="D6" s="4"/>
      <c r="E6" s="4"/>
    </row>
    <row r="7" spans="2:5" x14ac:dyDescent="0.2">
      <c r="B7" s="6"/>
      <c r="C7" s="5" t="s">
        <v>5</v>
      </c>
      <c r="D7" s="7"/>
      <c r="E7" s="7"/>
    </row>
    <row r="8" spans="2:5" x14ac:dyDescent="0.2">
      <c r="B8" s="26" t="s">
        <v>6</v>
      </c>
      <c r="C8" s="28" t="s">
        <v>7</v>
      </c>
      <c r="D8" s="8"/>
      <c r="E8" s="8"/>
    </row>
    <row r="9" spans="2:5" ht="15" x14ac:dyDescent="0.2">
      <c r="B9" s="27"/>
      <c r="C9" s="29"/>
      <c r="D9" s="9"/>
      <c r="E9" s="9"/>
    </row>
    <row r="10" spans="2:5" ht="14.25" x14ac:dyDescent="0.2">
      <c r="B10" s="10" t="s">
        <v>8</v>
      </c>
      <c r="C10" s="11">
        <f>11936200+769100+384500+160000</f>
        <v>13249800</v>
      </c>
      <c r="D10" s="12"/>
      <c r="E10" s="12"/>
    </row>
    <row r="11" spans="2:5" ht="15.75" x14ac:dyDescent="0.25">
      <c r="B11" s="10" t="s">
        <v>9</v>
      </c>
      <c r="C11" s="11">
        <f>8798100+500000+80000+551700+275900+110000</f>
        <v>10315700</v>
      </c>
      <c r="D11" s="13"/>
      <c r="E11" s="13"/>
    </row>
    <row r="12" spans="2:5" ht="14.25" x14ac:dyDescent="0.2">
      <c r="B12" s="10" t="s">
        <v>10</v>
      </c>
      <c r="C12" s="11">
        <f>8639800+80000+543300+271700+30000</f>
        <v>9564800</v>
      </c>
      <c r="D12" s="7"/>
      <c r="E12" s="7"/>
    </row>
    <row r="13" spans="2:5" ht="14.25" x14ac:dyDescent="0.2">
      <c r="B13" s="10" t="s">
        <v>11</v>
      </c>
      <c r="C13" s="11">
        <f>8085300+501600+250800+19530</f>
        <v>8857230</v>
      </c>
      <c r="D13" s="7"/>
      <c r="E13" s="7"/>
    </row>
    <row r="14" spans="2:5" ht="14.25" x14ac:dyDescent="0.2">
      <c r="B14" s="14" t="s">
        <v>12</v>
      </c>
      <c r="C14" s="11">
        <f>12109500+11200000+600000+400000+2325200+1162700-1076266.18+2050600</f>
        <v>28771733.82</v>
      </c>
      <c r="D14" s="7"/>
      <c r="E14" s="7"/>
    </row>
    <row r="15" spans="2:5" ht="14.25" x14ac:dyDescent="0.2">
      <c r="B15" s="14" t="s">
        <v>13</v>
      </c>
      <c r="C15" s="11">
        <f>7824800+566400+506900+127300+290000</f>
        <v>9315400</v>
      </c>
      <c r="D15" s="7"/>
      <c r="E15" s="7"/>
    </row>
    <row r="16" spans="2:5" ht="14.25" x14ac:dyDescent="0.2">
      <c r="B16" s="15" t="s">
        <v>14</v>
      </c>
      <c r="C16" s="11">
        <f>6215900+376200+188100</f>
        <v>6780200</v>
      </c>
      <c r="D16" s="7"/>
      <c r="E16" s="7"/>
    </row>
    <row r="17" spans="2:5" ht="14.25" x14ac:dyDescent="0.2">
      <c r="B17" s="15" t="s">
        <v>15</v>
      </c>
      <c r="C17" s="11">
        <f>8022500+500000+543300+271700+158000</f>
        <v>9495500</v>
      </c>
      <c r="D17" s="7"/>
      <c r="E17" s="7"/>
    </row>
    <row r="18" spans="2:5" ht="14.25" x14ac:dyDescent="0.2">
      <c r="B18" s="15" t="s">
        <v>16</v>
      </c>
      <c r="C18" s="11">
        <f>8398500+120000+534900+267600</f>
        <v>9321000</v>
      </c>
      <c r="D18" s="7"/>
      <c r="E18" s="7"/>
    </row>
    <row r="19" spans="2:5" ht="14.25" x14ac:dyDescent="0.2">
      <c r="B19" s="15" t="s">
        <v>17</v>
      </c>
      <c r="C19" s="11">
        <f>13593200+500000+791400+464900+15000</f>
        <v>15364500</v>
      </c>
      <c r="D19" s="7"/>
      <c r="E19" s="7"/>
    </row>
    <row r="20" spans="2:5" ht="14.25" x14ac:dyDescent="0.2">
      <c r="B20" s="15" t="s">
        <v>18</v>
      </c>
      <c r="C20" s="11">
        <f>7378100+48000+342700+171400</f>
        <v>7940200</v>
      </c>
      <c r="D20" s="7"/>
      <c r="E20" s="7"/>
    </row>
    <row r="21" spans="2:5" ht="14.25" x14ac:dyDescent="0.2">
      <c r="B21" s="15" t="s">
        <v>19</v>
      </c>
      <c r="C21" s="11">
        <f>10335800+694600+301200+200000</f>
        <v>11531600</v>
      </c>
      <c r="D21" s="7"/>
      <c r="E21" s="7"/>
    </row>
    <row r="22" spans="2:5" ht="14.25" x14ac:dyDescent="0.2">
      <c r="B22" s="15" t="s">
        <v>20</v>
      </c>
      <c r="C22" s="11">
        <f>9652900+966900+429600+93736.18</f>
        <v>11143136.18</v>
      </c>
      <c r="D22" s="7"/>
      <c r="E22" s="7"/>
    </row>
    <row r="23" spans="2:5" ht="14.25" x14ac:dyDescent="0.2">
      <c r="B23" s="14" t="s">
        <v>21</v>
      </c>
      <c r="C23" s="11">
        <f>10346400+769000+384600</f>
        <v>11500000</v>
      </c>
      <c r="D23" s="7"/>
      <c r="E23" s="7"/>
    </row>
    <row r="24" spans="2:5" ht="15.75" x14ac:dyDescent="0.25">
      <c r="B24" s="16" t="s">
        <v>22</v>
      </c>
      <c r="C24" s="17">
        <f>SUM(C10:C23)</f>
        <v>163150800</v>
      </c>
      <c r="D24" s="7"/>
      <c r="E24" s="7"/>
    </row>
  </sheetData>
  <mergeCells count="5">
    <mergeCell ref="C2:D2"/>
    <mergeCell ref="B4:D4"/>
    <mergeCell ref="B6:C6"/>
    <mergeCell ref="B8:B9"/>
    <mergeCell ref="C8:C9"/>
  </mergeCells>
  <pageMargins left="0.7" right="0.7" top="0.75" bottom="0.75" header="0.3" footer="0.3"/>
  <pageSetup paperSize="9" scale="90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490"/>
  <sheetViews>
    <sheetView view="pageBreakPreview" workbookViewId="0">
      <selection activeCell="C20" sqref="C20"/>
    </sheetView>
  </sheetViews>
  <sheetFormatPr defaultRowHeight="12.75" customHeight="1" x14ac:dyDescent="0.2"/>
  <cols>
    <col min="1" max="1" width="4.85546875" style="7" customWidth="1"/>
    <col min="2" max="2" width="49.5703125" style="7" customWidth="1"/>
    <col min="3" max="3" width="21.7109375" style="7" customWidth="1"/>
    <col min="4" max="4" width="9.5703125" style="7" customWidth="1"/>
    <col min="5" max="5" width="9.28515625" style="7" customWidth="1"/>
    <col min="6" max="6" width="9.7109375" style="7" customWidth="1"/>
    <col min="7" max="257" width="9.140625" style="7" customWidth="1"/>
  </cols>
  <sheetData>
    <row r="1" spans="2:6" x14ac:dyDescent="0.2">
      <c r="B1" s="1"/>
      <c r="C1" s="1"/>
      <c r="E1" s="5" t="s">
        <v>23</v>
      </c>
      <c r="F1" s="1"/>
    </row>
    <row r="2" spans="2:6" x14ac:dyDescent="0.2">
      <c r="B2" s="1"/>
      <c r="C2" s="1"/>
      <c r="E2" s="5" t="s">
        <v>24</v>
      </c>
      <c r="F2" s="1"/>
    </row>
    <row r="3" spans="2:6" ht="80.25" customHeight="1" x14ac:dyDescent="0.25">
      <c r="B3" s="24" t="s">
        <v>25</v>
      </c>
      <c r="C3" s="25"/>
      <c r="D3" s="4"/>
      <c r="E3" s="4"/>
      <c r="F3" s="1"/>
    </row>
    <row r="4" spans="2:6" x14ac:dyDescent="0.2">
      <c r="B4" s="6"/>
      <c r="C4" s="5" t="s">
        <v>5</v>
      </c>
      <c r="F4" s="1"/>
    </row>
    <row r="5" spans="2:6" ht="12.75" customHeight="1" x14ac:dyDescent="0.2">
      <c r="B5" s="26" t="s">
        <v>6</v>
      </c>
      <c r="C5" s="28" t="s">
        <v>7</v>
      </c>
      <c r="D5" s="8"/>
      <c r="E5" s="8"/>
      <c r="F5" s="1"/>
    </row>
    <row r="6" spans="2:6" ht="15" x14ac:dyDescent="0.2">
      <c r="B6" s="27"/>
      <c r="C6" s="29"/>
      <c r="D6" s="9"/>
      <c r="E6" s="9"/>
      <c r="F6" s="1"/>
    </row>
    <row r="7" spans="2:6" ht="14.25" x14ac:dyDescent="0.2">
      <c r="B7" s="10" t="s">
        <v>8</v>
      </c>
      <c r="C7" s="18">
        <f>36680+30000+2470+24500+28000+21000+98863.8+21000+58000+56000+318000+9819.6+61204.4+67921+23900+175902.399999999-225.849999999999</f>
        <v>1033035.349999999</v>
      </c>
      <c r="D7" s="12"/>
      <c r="E7" s="12"/>
      <c r="F7" s="1"/>
    </row>
    <row r="8" spans="2:6" ht="15.75" x14ac:dyDescent="0.25">
      <c r="B8" s="10" t="s">
        <v>9</v>
      </c>
      <c r="C8" s="18">
        <f>4940+3500+30000+25000+197000+987500+9719.4+2525.26+137121+28000+252650-732.81+300000</f>
        <v>1977222.8499999999</v>
      </c>
      <c r="D8" s="13"/>
      <c r="E8" s="13"/>
      <c r="F8" s="1"/>
    </row>
    <row r="9" spans="2:6" ht="14.25" x14ac:dyDescent="0.2">
      <c r="B9" s="10" t="s">
        <v>10</v>
      </c>
      <c r="C9" s="18">
        <f>250000+34000+30000+39600+41000+12825.6+2525.25+99260+24700+94500-281.1</f>
        <v>628129.75</v>
      </c>
    </row>
    <row r="10" spans="2:6" ht="14.25" x14ac:dyDescent="0.2">
      <c r="B10" s="10" t="s">
        <v>11</v>
      </c>
      <c r="C10" s="11">
        <f>186251+95000+300000+29920+38000+102000+10020+2525.25+364872.15+24100+3000-281.1</f>
        <v>1155407.2999999998</v>
      </c>
    </row>
    <row r="11" spans="2:6" ht="14.25" x14ac:dyDescent="0.2">
      <c r="B11" s="14" t="s">
        <v>12</v>
      </c>
      <c r="C11" s="11">
        <f>359700+79900+18000-18000+65353.85+700000+400000+1000000+350000+230000+300000+150000+650250+3594895.1+206300+1668038+300000+280000+50100+424513.1+1095650+2525.25+2646965+25000+78400+1726928.97+254.47+250000</f>
        <v>16634773.74</v>
      </c>
    </row>
    <row r="12" spans="2:6" ht="14.25" x14ac:dyDescent="0.2">
      <c r="B12" s="14" t="s">
        <v>13</v>
      </c>
      <c r="C12" s="11">
        <f>50000+2470+28800+30000+124000+1049400+273528.599999999+11282.4+30000+2525.26+373165+35500+4275-506.959999999999</f>
        <v>2014439.2999999989</v>
      </c>
    </row>
    <row r="13" spans="2:6" ht="14.25" x14ac:dyDescent="0.2">
      <c r="B13" s="15" t="s">
        <v>14</v>
      </c>
      <c r="C13" s="11">
        <f>14000+550000+12525+2525.25+31100+1400-281.1</f>
        <v>611269.15</v>
      </c>
    </row>
    <row r="14" spans="2:6" ht="14.25" x14ac:dyDescent="0.2">
      <c r="B14" s="15" t="s">
        <v>15</v>
      </c>
      <c r="C14" s="11">
        <f>2470+19950+837000+25050+2525.26+36521+25000+36200+183990+272.22</f>
        <v>1168978.48</v>
      </c>
    </row>
    <row r="15" spans="2:6" ht="14.25" x14ac:dyDescent="0.2">
      <c r="B15" s="15" t="s">
        <v>16</v>
      </c>
      <c r="C15" s="11">
        <f>20000+25000+160000+10020+2525.25+23700+106000-281.1</f>
        <v>346964.15</v>
      </c>
    </row>
    <row r="16" spans="2:6" ht="14.25" x14ac:dyDescent="0.2">
      <c r="B16" s="15" t="s">
        <v>17</v>
      </c>
      <c r="C16" s="11">
        <f>39550+8000+180000+23046+110000+228521+40400+578420</f>
        <v>1207937</v>
      </c>
    </row>
    <row r="17" spans="2:3" ht="14.25" x14ac:dyDescent="0.2">
      <c r="B17" s="15" t="s">
        <v>18</v>
      </c>
      <c r="C17" s="11">
        <f>40000+41400+113200+8016+23000+22950</f>
        <v>248566</v>
      </c>
    </row>
    <row r="18" spans="2:3" ht="14.25" x14ac:dyDescent="0.2">
      <c r="B18" s="15" t="s">
        <v>19</v>
      </c>
      <c r="C18" s="11">
        <f>96696+40800+29000+350000+599000+110000+108783+18036+2525.25+245521+27700+81000+7700+3861.17</f>
        <v>1720622.42</v>
      </c>
    </row>
    <row r="19" spans="2:3" ht="14.25" x14ac:dyDescent="0.2">
      <c r="B19" s="15" t="s">
        <v>20</v>
      </c>
      <c r="C19" s="11">
        <f>70000+40000+2470+48000+55000+360000+50000+540947+10020+186521+33200+108800-100000-225.849999999999</f>
        <v>1404732.15</v>
      </c>
    </row>
    <row r="20" spans="2:3" ht="14.25" x14ac:dyDescent="0.2">
      <c r="B20" s="14" t="s">
        <v>21</v>
      </c>
      <c r="C20" s="11">
        <f>16000+20000+25000+1865658+10020+2525.25+28100+260000+83000-281.1</f>
        <v>2310022.15</v>
      </c>
    </row>
    <row r="21" spans="2:3" ht="15.75" x14ac:dyDescent="0.25">
      <c r="B21" s="16" t="s">
        <v>22</v>
      </c>
      <c r="C21" s="17">
        <f>SUM(C7:C20)</f>
        <v>32462099.789999992</v>
      </c>
    </row>
    <row r="472" spans="2:2" x14ac:dyDescent="0.2">
      <c r="B472" s="19"/>
    </row>
    <row r="473" spans="2:2" x14ac:dyDescent="0.2">
      <c r="B473" s="19"/>
    </row>
    <row r="474" spans="2:2" x14ac:dyDescent="0.2">
      <c r="B474" s="19"/>
    </row>
    <row r="475" spans="2:2" x14ac:dyDescent="0.2">
      <c r="B475" s="19"/>
    </row>
    <row r="476" spans="2:2" x14ac:dyDescent="0.2">
      <c r="B476" s="19"/>
    </row>
    <row r="477" spans="2:2" x14ac:dyDescent="0.2">
      <c r="B477" s="19"/>
    </row>
    <row r="478" spans="2:2" x14ac:dyDescent="0.2">
      <c r="B478" s="19"/>
    </row>
    <row r="479" spans="2:2" x14ac:dyDescent="0.2">
      <c r="B479" s="19"/>
    </row>
    <row r="480" spans="2:2" x14ac:dyDescent="0.2">
      <c r="B480" s="19"/>
    </row>
    <row r="481" spans="2:2" x14ac:dyDescent="0.2">
      <c r="B481" s="19"/>
    </row>
    <row r="482" spans="2:2" x14ac:dyDescent="0.2">
      <c r="B482" s="19"/>
    </row>
    <row r="483" spans="2:2" x14ac:dyDescent="0.2">
      <c r="B483" s="19"/>
    </row>
    <row r="484" spans="2:2" x14ac:dyDescent="0.2">
      <c r="B484" s="19"/>
    </row>
    <row r="485" spans="2:2" x14ac:dyDescent="0.2">
      <c r="B485" s="19"/>
    </row>
    <row r="486" spans="2:2" x14ac:dyDescent="0.2">
      <c r="B486" s="19"/>
    </row>
    <row r="487" spans="2:2" x14ac:dyDescent="0.2">
      <c r="B487" s="19"/>
    </row>
    <row r="488" spans="2:2" x14ac:dyDescent="0.2">
      <c r="B488" s="19"/>
    </row>
    <row r="489" spans="2:2" x14ac:dyDescent="0.2">
      <c r="B489" s="19"/>
    </row>
    <row r="490" spans="2:2" x14ac:dyDescent="0.2">
      <c r="B490" s="19"/>
    </row>
  </sheetData>
  <mergeCells count="3">
    <mergeCell ref="B3:C3"/>
    <mergeCell ref="B5:B6"/>
    <mergeCell ref="C5:C6"/>
  </mergeCells>
  <pageMargins left="0.59055100000000005" right="0.39370099999999991" top="0.78740199999999982" bottom="0.78740199999999982" header="0.15748000000000001" footer="0.19684999999999997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9-1</vt:lpstr>
      <vt:lpstr>Приложение 9 - 3</vt:lpstr>
      <vt:lpstr>'Приложение 9 - 3'!Print_Titles</vt:lpstr>
      <vt:lpstr>'Приложение 9 - 3'!Область_печати</vt:lpstr>
      <vt:lpstr>'Приложение 9-1'!Область_печати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Lukina</cp:lastModifiedBy>
  <cp:revision>2</cp:revision>
  <dcterms:created xsi:type="dcterms:W3CDTF">2005-08-26T08:51:00Z</dcterms:created>
  <dcterms:modified xsi:type="dcterms:W3CDTF">2025-09-30T03:17:28Z</dcterms:modified>
  <cp:version>1048576</cp:version>
</cp:coreProperties>
</file>